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lamdar\OneDrive - Gemeente Schiedam\Desktop\"/>
    </mc:Choice>
  </mc:AlternateContent>
  <bookViews>
    <workbookView xWindow="0" yWindow="504" windowWidth="51204" windowHeight="28296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8" i="1"/>
  <c r="G8" i="1"/>
  <c r="F8" i="1"/>
  <c r="E8" i="1"/>
  <c r="H7" i="1"/>
  <c r="H6" i="1"/>
  <c r="H5" i="1"/>
  <c r="D7" i="1"/>
  <c r="C7" i="1"/>
  <c r="B7" i="1"/>
</calcChain>
</file>

<file path=xl/sharedStrings.xml><?xml version="1.0" encoding="utf-8"?>
<sst xmlns="http://schemas.openxmlformats.org/spreadsheetml/2006/main" count="20" uniqueCount="20">
  <si>
    <t>Naam Inschrijver (organisatie)</t>
  </si>
  <si>
    <t>prijs per eenheid in € / kWh</t>
  </si>
  <si>
    <t>inkoopvolume in kWh</t>
  </si>
  <si>
    <t>kosten</t>
  </si>
  <si>
    <t>totale kosten</t>
  </si>
  <si>
    <t>de toeslagen op de groothandelsprijzen zijn in € per kWh</t>
  </si>
  <si>
    <t>Toeslagen zijn opslagen op groothandelstarieven ICE Endex om 17:00h</t>
  </si>
  <si>
    <t>Alleen de gele velden in te vullen</t>
  </si>
  <si>
    <t>Naam ondertekenaar</t>
  </si>
  <si>
    <t>Functie ondertekenaar</t>
  </si>
  <si>
    <t>Handtekening</t>
  </si>
  <si>
    <t>Levering elektriciteit</t>
  </si>
  <si>
    <t xml:space="preserve">  </t>
  </si>
  <si>
    <t>Opmerkingen levering elektriciteit</t>
  </si>
  <si>
    <t>Inschrijfstaat levering elektriciteit voor gemeente Schiedam, Sportbedrijf Schiedam b.v en Stichting Stedelijk Museum Schiedam</t>
  </si>
  <si>
    <t>Opslag enkeltarief wordt bepaald op basis van 65% opslag hoogtarief en 35% opslag laagtarief</t>
  </si>
  <si>
    <t>toeslag X1 tijdens hoogtariefuren (€/kWh)</t>
  </si>
  <si>
    <t>toeslag X2 tijdens laagtariefuren (€/kWh)</t>
  </si>
  <si>
    <t>toeslag voor aansluitingen op basis van enkeltarief</t>
  </si>
  <si>
    <t>Garanties van Oorsprong NL wind of zonne-energie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</si>
</sst>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-&quot;€&quot;\ * #,##0.000000_-;_-&quot;€&quot;\ * #,##0.000000\-;_-&quot;€&quot;\ * &quot;-&quot;??_-;_-@_-"/>
    <numFmt numFmtId="167" formatCode="_-* #,##0_-;_-* #,##0\-;_-* &quot;-&quot;??_-;_-@_-"/>
    <numFmt numFmtId="168" formatCode="_-&quot;€&quot;\ * #,##0_-;_-&quot;€&quot;\ * #,##0\-;_-&quot;€&quot;\ * &quot;-&quot;??_-;_-@_-"/>
  </numFmts>
  <fonts count="4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0" fillId="2" borderId="0" xfId="0" applyFill="1" applyProtection="1">
      <protection locked="0"/>
    </xf>
    <xf numFmtId="0" fontId="0" fillId="3" borderId="0" xfId="0" applyFill="1"/>
    <xf numFmtId="0" fontId="2" fillId="3" borderId="0" xfId="0" applyFont="1" applyFill="1"/>
    <xf numFmtId="166" fontId="0" fillId="2" borderId="1" xfId="2" applyNumberFormat="1" applyFont="1" applyFill="1" applyBorder="1" applyProtection="1">
      <protection locked="0"/>
    </xf>
    <xf numFmtId="167" fontId="0" fillId="3" borderId="0" xfId="1" applyNumberFormat="1" applyFont="1" applyFill="1"/>
    <xf numFmtId="168" fontId="0" fillId="3" borderId="0" xfId="2" applyNumberFormat="1" applyFont="1" applyFill="1"/>
    <xf numFmtId="168" fontId="0" fillId="3" borderId="0" xfId="0" applyNumberFormat="1" applyFill="1"/>
    <xf numFmtId="167" fontId="0" fillId="0" borderId="0" xfId="0" applyNumberFormat="1"/>
    <xf numFmtId="0" fontId="0" fillId="0" borderId="0" xfId="0" applyAlignment="1">
      <alignment horizontal="right"/>
    </xf>
    <xf numFmtId="166" fontId="0" fillId="2" borderId="2" xfId="2" applyNumberFormat="1" applyFont="1" applyFill="1" applyBorder="1" applyProtection="1">
      <protection locked="0"/>
    </xf>
    <xf numFmtId="166" fontId="0" fillId="2" borderId="3" xfId="2" applyNumberFormat="1" applyFont="1" applyFill="1" applyBorder="1" applyProtection="1">
      <protection locked="0"/>
    </xf>
    <xf numFmtId="166" fontId="0" fillId="2" borderId="4" xfId="2" applyNumberFormat="1" applyFont="1" applyFill="1" applyBorder="1" applyProtection="1">
      <protection locked="0"/>
    </xf>
    <xf numFmtId="166" fontId="0" fillId="2" borderId="5" xfId="2" applyNumberFormat="1" applyFont="1" applyFill="1" applyBorder="1" applyProtection="1">
      <protection locked="0"/>
    </xf>
    <xf numFmtId="166" fontId="0" fillId="2" borderId="0" xfId="2" applyNumberFormat="1" applyFont="1" applyFill="1" applyBorder="1" applyProtection="1">
      <protection locked="0"/>
    </xf>
    <xf numFmtId="166" fontId="0" fillId="2" borderId="6" xfId="2" applyNumberFormat="1" applyFont="1" applyFill="1" applyBorder="1" applyProtection="1">
      <protection locked="0"/>
    </xf>
    <xf numFmtId="166" fontId="0" fillId="2" borderId="7" xfId="2" applyNumberFormat="1" applyFont="1" applyFill="1" applyBorder="1" applyProtection="1">
      <protection locked="0"/>
    </xf>
    <xf numFmtId="166" fontId="0" fillId="2" borderId="8" xfId="2" applyNumberFormat="1" applyFont="1" applyFill="1" applyBorder="1" applyProtection="1">
      <protection locked="0"/>
    </xf>
    <xf numFmtId="166" fontId="0" fillId="2" borderId="9" xfId="2" applyNumberFormat="1" applyFont="1" applyFill="1" applyBorder="1" applyProtection="1">
      <protection locked="0"/>
    </xf>
    <xf numFmtId="0" fontId="3" fillId="3" borderId="0" xfId="0" applyFont="1" applyFill="1"/>
    <xf numFmtId="166" fontId="0" fillId="0" borderId="0" xfId="2" applyNumberFormat="1" applyFont="1" applyFill="1" applyBorder="1" applyProtection="1">
      <protection locked="0"/>
    </xf>
    <xf numFmtId="166" fontId="0" fillId="4" borderId="1" xfId="2" applyNumberFormat="1" applyFont="1" applyFill="1" applyBorder="1" applyProtection="1">
      <protection locked="0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1" sqref="B1"/>
    </sheetView>
  </sheetViews>
  <sheetFormatPr defaultColWidth="11" defaultRowHeight="15"/>
  <cols>
    <col min="1" max="1" width="108.36328125" bestFit="1" customWidth="1"/>
    <col min="2" max="4" width="16.453125" customWidth="1"/>
    <col min="5" max="6" width="17.36328125" bestFit="1" customWidth="1"/>
    <col min="7" max="7" width="17.36328125" customWidth="1"/>
    <col min="8" max="8" width="25.81640625" customWidth="1"/>
  </cols>
  <sheetData>
    <row r="1" spans="1:9" ht="15.6">
      <c r="A1" s="1" t="s">
        <v>14</v>
      </c>
      <c r="B1" t="s">
        <v>0</v>
      </c>
      <c r="E1" s="2"/>
      <c r="F1" s="2"/>
      <c r="G1" s="2"/>
      <c r="H1" s="2"/>
    </row>
    <row r="2" spans="1:9" ht="15.6">
      <c r="A2" s="1"/>
    </row>
    <row r="3" spans="1:9" ht="15.6">
      <c r="A3" s="20" t="s">
        <v>11</v>
      </c>
      <c r="B3" s="4" t="s">
        <v>1</v>
      </c>
      <c r="C3" s="4"/>
      <c r="D3" s="4"/>
      <c r="E3" s="4" t="s">
        <v>2</v>
      </c>
      <c r="F3" s="3"/>
      <c r="G3" s="3"/>
      <c r="H3" s="4" t="s">
        <v>3</v>
      </c>
    </row>
    <row r="4" spans="1:9">
      <c r="A4" s="3"/>
      <c r="B4" s="3">
        <v>2026</v>
      </c>
      <c r="C4" s="3">
        <v>2027</v>
      </c>
      <c r="D4" s="3">
        <v>2028</v>
      </c>
      <c r="E4" s="3">
        <v>2025</v>
      </c>
      <c r="F4" s="3">
        <v>2026</v>
      </c>
      <c r="G4" s="3">
        <v>2027</v>
      </c>
      <c r="H4" s="3"/>
    </row>
    <row r="5" spans="1:9">
      <c r="A5" s="3" t="s">
        <v>16</v>
      </c>
      <c r="B5" s="5"/>
      <c r="C5" s="5"/>
      <c r="D5" s="5"/>
      <c r="E5" s="6">
        <v>2205224</v>
      </c>
      <c r="F5" s="6">
        <v>4410448</v>
      </c>
      <c r="G5" s="6">
        <v>4410448</v>
      </c>
      <c r="H5" s="7">
        <f>B5*E5+C5*F5+D5*G5</f>
        <v>0</v>
      </c>
    </row>
    <row r="6" spans="1:9">
      <c r="A6" s="3" t="s">
        <v>17</v>
      </c>
      <c r="B6" s="5"/>
      <c r="C6" s="5"/>
      <c r="D6" s="5"/>
      <c r="E6" s="6">
        <v>2304905</v>
      </c>
      <c r="F6" s="6">
        <v>4609810</v>
      </c>
      <c r="G6" s="6">
        <v>4609810</v>
      </c>
      <c r="H6" s="7">
        <f>B6*E6+C6*F6+D6*G6</f>
        <v>0</v>
      </c>
    </row>
    <row r="7" spans="1:9">
      <c r="A7" s="3" t="s">
        <v>18</v>
      </c>
      <c r="B7" s="22">
        <f>0.65*B5+0.35*B6</f>
        <v>0</v>
      </c>
      <c r="C7" s="22">
        <f>0.65*C5+0.35*C6</f>
        <v>0</v>
      </c>
      <c r="D7" s="22">
        <f>0.65*D5+0.35*D6</f>
        <v>0</v>
      </c>
      <c r="E7" s="6">
        <v>181188</v>
      </c>
      <c r="F7" s="6">
        <v>362376</v>
      </c>
      <c r="G7" s="6">
        <v>362376</v>
      </c>
      <c r="H7" s="7">
        <f>B7*E7+C7*F7+D7*G7</f>
        <v>0</v>
      </c>
    </row>
    <row r="8" spans="1:9">
      <c r="A8" s="3" t="s">
        <v>19</v>
      </c>
      <c r="B8" s="5"/>
      <c r="C8" s="5"/>
      <c r="D8" s="5"/>
      <c r="E8" s="6">
        <f>SUM(E5:E7)</f>
        <v>4691317</v>
      </c>
      <c r="F8" s="6">
        <f>SUM(F5:F7)</f>
        <v>9382634</v>
      </c>
      <c r="G8" s="6">
        <f>SUM(G5:G7)</f>
        <v>9382634</v>
      </c>
      <c r="H8" s="7">
        <f>+B8*E8+C8*F8+D8*G8</f>
        <v>0</v>
      </c>
    </row>
    <row r="9" spans="1:9">
      <c r="A9" s="3" t="s">
        <v>4</v>
      </c>
      <c r="B9" s="3"/>
      <c r="C9" s="3"/>
      <c r="D9" s="3"/>
      <c r="E9" s="3"/>
      <c r="F9" s="3"/>
      <c r="G9" s="3"/>
      <c r="H9" s="8">
        <f>SUM(H5:H8)</f>
        <v>0</v>
      </c>
    </row>
    <row r="10" spans="1:9" ht="12" customHeight="1">
      <c r="E10" s="9"/>
    </row>
    <row r="12" spans="1:9">
      <c r="A12" s="3" t="s">
        <v>13</v>
      </c>
      <c r="B12" s="3" t="s">
        <v>5</v>
      </c>
      <c r="C12" s="3"/>
      <c r="D12" s="3"/>
      <c r="E12" s="3"/>
      <c r="F12" s="3"/>
      <c r="G12" s="3"/>
      <c r="H12" s="3"/>
      <c r="I12" t="s">
        <v>12</v>
      </c>
    </row>
    <row r="13" spans="1:9">
      <c r="A13" s="3"/>
      <c r="B13" s="3" t="s">
        <v>6</v>
      </c>
      <c r="C13" s="3"/>
      <c r="D13" s="3"/>
      <c r="E13" s="3"/>
      <c r="F13" s="3"/>
      <c r="G13" s="3"/>
      <c r="H13" s="3"/>
    </row>
    <row r="14" spans="1:9">
      <c r="A14" s="3"/>
      <c r="B14" s="3" t="s">
        <v>7</v>
      </c>
      <c r="C14" s="3"/>
      <c r="D14" s="3"/>
      <c r="E14" s="3"/>
      <c r="F14" s="3"/>
      <c r="G14" s="3"/>
      <c r="H14" s="3"/>
    </row>
    <row r="15" spans="1:9">
      <c r="A15" s="3"/>
      <c r="B15" s="3" t="s">
        <v>15</v>
      </c>
      <c r="C15" s="3"/>
      <c r="D15" s="3"/>
      <c r="E15" s="3"/>
      <c r="F15" s="3"/>
      <c r="G15" s="3"/>
      <c r="H15" s="3"/>
    </row>
    <row r="18" spans="1:7">
      <c r="A18" s="10" t="s">
        <v>8</v>
      </c>
      <c r="B18" s="11"/>
      <c r="C18" s="12"/>
      <c r="D18" s="12"/>
      <c r="E18" s="12"/>
      <c r="F18" s="13"/>
      <c r="G18" s="21"/>
    </row>
    <row r="19" spans="1:7">
      <c r="A19" s="10" t="s">
        <v>9</v>
      </c>
      <c r="B19" s="11"/>
      <c r="C19" s="12"/>
      <c r="D19" s="12"/>
      <c r="E19" s="12"/>
      <c r="F19" s="13"/>
      <c r="G19" s="21"/>
    </row>
    <row r="20" spans="1:7">
      <c r="A20" s="10" t="s">
        <v>10</v>
      </c>
      <c r="B20" s="14"/>
      <c r="C20" s="15"/>
      <c r="D20" s="15"/>
      <c r="E20" s="15"/>
      <c r="F20" s="16"/>
      <c r="G20" s="21"/>
    </row>
    <row r="21" spans="1:7">
      <c r="B21" s="14"/>
      <c r="C21" s="15"/>
      <c r="D21" s="15"/>
      <c r="E21" s="15"/>
      <c r="F21" s="16"/>
      <c r="G21" s="21"/>
    </row>
    <row r="22" spans="1:7">
      <c r="B22" s="14"/>
      <c r="C22" s="15"/>
      <c r="D22" s="15"/>
      <c r="E22" s="15"/>
      <c r="F22" s="16"/>
      <c r="G22" s="21"/>
    </row>
    <row r="23" spans="1:7">
      <c r="B23" s="17"/>
      <c r="C23" s="18"/>
      <c r="D23" s="18"/>
      <c r="E23" s="18"/>
      <c r="F23" s="19"/>
      <c r="G23" s="21"/>
    </row>
  </sheetData>
  <sheetProtection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onno toepoel</dc:creator>
  <cp:lastModifiedBy>Farid Alamdar</cp:lastModifiedBy>
  <dcterms:created xsi:type="dcterms:W3CDTF">2024-09-04T13:05:46Z</dcterms:created>
  <dcterms:modified xsi:type="dcterms:W3CDTF">2025-04-22T07:31:15Z</dcterms:modified>
</cp:coreProperties>
</file>